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D837283-49F9-43E3-93EE-A9948D05F1C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E39" i="1" l="1"/>
  <c r="E45" i="1" s="1"/>
  <c r="E42" i="1"/>
  <c r="J45" i="1"/>
  <c r="H45" i="1"/>
  <c r="H42" i="1"/>
  <c r="I45" i="1"/>
  <c r="G45" i="1"/>
  <c r="G42" i="1"/>
  <c r="F45" i="1"/>
</calcChain>
</file>

<file path=xl/sharedStrings.xml><?xml version="1.0" encoding="utf-8"?>
<sst xmlns="http://schemas.openxmlformats.org/spreadsheetml/2006/main" count="88" uniqueCount="46">
  <si>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</si>
  <si>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</si>
  <si>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</si>
  <si>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</si>
  <si>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</si>
  <si>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</si>
  <si>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</si>
  <si>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</si>
  <si>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</si>
  <si>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</si>
  <si>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</si>
  <si>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</si>
  <si>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</si>
  <si>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</si>
  <si>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</si>
  <si>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</si>
  <si>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</si>
  <si>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</si>
  <si>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</si>
  <si>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</si>
  <si>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88 0 00 00000</t>
  </si>
  <si>
    <t>240</t>
  </si>
  <si>
    <t>850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</si>
  <si>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</si>
  <si>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</si>
  <si>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</si>
  <si>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</si>
  <si>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</si>
  <si>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</si>
  <si>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</si>
  <si>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</si>
  <si>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</si>
  <si>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</si>
  <si>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</si>
  <si>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</si>
  <si>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</si>
  <si>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</si>
  <si>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Приложение 2</t>
  </si>
  <si>
    <t>Непрограммные направления расходов</t>
  </si>
  <si>
    <t>870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</si>
  <si>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2021-2033 годы"</t>
  </si>
  <si>
    <t>Муниципальная программа «Военно-патриотическое воспитание молодежи и детей, укрепление традиционных российско-духовно-нравственных ценностей в сельском поселении Чувашское Урметьево муниципального района Челно-Вершинский Самарской области на 2024 - 2026 годы»</t>
  </si>
  <si>
    <t>50 0 00 0000</t>
  </si>
  <si>
    <t>"О бюджете сельского поселения Чувашское Урметьево муниципального района Челно-Вершинский на 2026 год и на плановый период 2027 и 2028 годов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</si>
  <si>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2026 год и на плановый период 2027 и 2028 годов </t>
  </si>
  <si>
    <t xml:space="preserve">от 30 января 2026г. №23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</si>
</sst>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0" fontId="0" fillId="2" borderId="0" xfId="0" applyFill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0" fillId="0" borderId="1" xfId="0" applyBorder="1"/>
    <xf numFmtId="164" fontId="0" fillId="0" borderId="0" xfId="0" applyNumberForma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/>
    <xf numFmtId="0" fontId="3" fillId="0" borderId="1" xfId="0" applyFont="1" applyBorder="1"/>
    <xf numFmtId="2" fontId="1" fillId="0" borderId="1" xfId="0" applyNumberFormat="1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/>
    <xf numFmtId="0" fontId="4" fillId="0" borderId="1" xfId="0" applyFont="1" applyBorder="1"/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/>
    <xf numFmtId="2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/>
    <xf numFmtId="2" fontId="6" fillId="0" borderId="1" xfId="0" applyNumberFormat="1" applyFon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2" fontId="0" fillId="0" borderId="1" xfId="0" applyNumberFormat="1" applyBorder="1" applyAlignment="1">
      <alignment horizontal="center"/>
    </xf>
    <xf numFmtId="2" fontId="7" fillId="2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164" fontId="10" fillId="0" borderId="1" xfId="0" applyNumberFormat="1" applyFont="1" applyBorder="1"/>
    <xf numFmtId="2" fontId="10" fillId="0" borderId="1" xfId="0" applyNumberFormat="1" applyFont="1" applyBorder="1"/>
    <xf numFmtId="0" fontId="2" fillId="0" borderId="5" xfId="0" applyFont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9"/>
  <sheetViews>
    <sheetView tabSelected="1" topLeftCell="A38" zoomScaleNormal="100" workbookViewId="0">
      <selection activeCell="E43" sqref="E43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2" t="s">
        <v>37</v>
      </c>
      <c r="I1" s="52"/>
      <c r="J1" s="1"/>
    </row>
    <row r="2" spans="2:11" x14ac:dyDescent="0.25">
      <c r="D2" t="s">
        <v>6</v>
      </c>
      <c r="F2" s="52" t="s">
        <v>23</v>
      </c>
      <c r="G2" s="52"/>
      <c r="H2" s="52"/>
      <c r="I2" s="52"/>
      <c r="J2" s="52"/>
      <c r="K2" s="52"/>
    </row>
    <row r="3" spans="2:11" ht="60.75" customHeight="1" x14ac:dyDescent="0.25">
      <c r="C3" s="53" t="s">
        <v>6</v>
      </c>
      <c r="D3" s="53"/>
      <c r="E3" s="53"/>
      <c r="F3" s="53"/>
      <c r="G3" s="62" t="s">
        <v>43</v>
      </c>
      <c r="H3" s="62"/>
      <c r="I3" s="62"/>
      <c r="J3" s="62"/>
      <c r="K3" t="s">
        <v>6</v>
      </c>
    </row>
    <row r="4" spans="2:11" x14ac:dyDescent="0.25">
      <c r="E4" s="52" t="s">
        <v>6</v>
      </c>
      <c r="F4" s="52"/>
      <c r="I4" s="52" t="s">
        <v>45</v>
      </c>
      <c r="J4" s="52"/>
    </row>
    <row r="5" spans="2:11" ht="54" customHeight="1" x14ac:dyDescent="0.25">
      <c r="B5" s="61" t="s">
        <v>44</v>
      </c>
      <c r="C5" s="61"/>
      <c r="D5" s="61"/>
      <c r="E5" s="61"/>
      <c r="F5" s="61"/>
      <c r="G5" s="61"/>
      <c r="H5" s="61"/>
      <c r="I5" s="61"/>
      <c r="J5" s="61"/>
    </row>
    <row r="6" spans="2:11" x14ac:dyDescent="0.25">
      <c r="C6" s="8"/>
      <c r="D6" s="8"/>
      <c r="E6" s="8"/>
      <c r="F6" s="8"/>
      <c r="G6" s="8"/>
      <c r="H6" s="8"/>
      <c r="I6" s="8"/>
      <c r="J6" s="8"/>
      <c r="K6" s="8"/>
    </row>
    <row r="7" spans="2:11" x14ac:dyDescent="0.25">
      <c r="B7" s="57" t="s">
        <v>0</v>
      </c>
      <c r="C7" s="57" t="s">
        <v>1</v>
      </c>
      <c r="D7" s="57" t="s">
        <v>2</v>
      </c>
      <c r="E7" s="54" t="s">
        <v>4</v>
      </c>
      <c r="F7" s="55"/>
      <c r="G7" s="55"/>
      <c r="H7" s="55"/>
      <c r="I7" s="55"/>
      <c r="J7" s="56"/>
      <c r="K7" s="8"/>
    </row>
    <row r="8" spans="2:11" x14ac:dyDescent="0.25">
      <c r="B8" s="58"/>
      <c r="C8" s="58"/>
      <c r="D8" s="58"/>
      <c r="E8" s="60">
        <v>2026</v>
      </c>
      <c r="F8" s="60"/>
      <c r="G8" s="60">
        <v>2027</v>
      </c>
      <c r="H8" s="60"/>
      <c r="I8" s="60">
        <v>2028</v>
      </c>
      <c r="J8" s="60"/>
      <c r="K8" s="8"/>
    </row>
    <row r="9" spans="2:11" ht="73.150000000000006" customHeight="1" x14ac:dyDescent="0.25">
      <c r="B9" s="59"/>
      <c r="C9" s="59"/>
      <c r="D9" s="59"/>
      <c r="E9" s="19" t="s">
        <v>3</v>
      </c>
      <c r="F9" s="20" t="s">
        <v>16</v>
      </c>
      <c r="G9" s="19" t="s">
        <v>3</v>
      </c>
      <c r="H9" s="20" t="s">
        <v>16</v>
      </c>
      <c r="I9" s="19" t="s">
        <v>3</v>
      </c>
      <c r="J9" s="20" t="s">
        <v>16</v>
      </c>
      <c r="K9" s="8"/>
    </row>
    <row r="10" spans="2:11" ht="96.75" customHeight="1" x14ac:dyDescent="0.25">
      <c r="B10" s="13" t="s">
        <v>31</v>
      </c>
      <c r="C10" s="18" t="s">
        <v>24</v>
      </c>
      <c r="D10" s="18"/>
      <c r="E10" s="21">
        <v>3277.2290000000003</v>
      </c>
      <c r="F10" s="22">
        <v>227.4</v>
      </c>
      <c r="G10" s="23">
        <v>1325.7</v>
      </c>
      <c r="H10" s="24">
        <v>253.2</v>
      </c>
      <c r="I10" s="23">
        <v>1354.7</v>
      </c>
      <c r="J10" s="24">
        <v>321.2</v>
      </c>
      <c r="K10" s="8"/>
    </row>
    <row r="11" spans="2:11" ht="48" customHeight="1" x14ac:dyDescent="0.25">
      <c r="B11" s="2" t="s">
        <v>9</v>
      </c>
      <c r="C11" s="25" t="s">
        <v>24</v>
      </c>
      <c r="D11" s="25" t="s">
        <v>25</v>
      </c>
      <c r="E11" s="26">
        <v>2656.4290000000001</v>
      </c>
      <c r="F11" s="27">
        <v>225.4</v>
      </c>
      <c r="G11" s="28">
        <v>1297.2</v>
      </c>
      <c r="H11" s="16">
        <v>253.2</v>
      </c>
      <c r="I11" s="28">
        <v>1331.7</v>
      </c>
      <c r="J11" s="16">
        <v>321.2</v>
      </c>
      <c r="K11" s="8"/>
    </row>
    <row r="12" spans="2:11" hidden="1" x14ac:dyDescent="0.25">
      <c r="B12" s="3"/>
      <c r="C12" s="25"/>
      <c r="D12" s="25"/>
      <c r="E12" s="26"/>
      <c r="F12" s="27"/>
      <c r="G12" s="28"/>
      <c r="H12" s="16"/>
      <c r="I12" s="28"/>
      <c r="J12" s="16"/>
      <c r="K12" s="8"/>
    </row>
    <row r="13" spans="2:11" ht="15.75" hidden="1" x14ac:dyDescent="0.25">
      <c r="B13" s="5"/>
      <c r="C13" s="29"/>
      <c r="D13" s="30"/>
      <c r="E13" s="26"/>
      <c r="F13" s="31"/>
      <c r="G13" s="28"/>
      <c r="H13" s="28"/>
      <c r="I13" s="28"/>
      <c r="J13" s="28"/>
      <c r="K13" s="8"/>
    </row>
    <row r="14" spans="2:11" ht="88.5" hidden="1" customHeight="1" x14ac:dyDescent="0.25">
      <c r="B14" s="5"/>
      <c r="C14" s="29"/>
      <c r="D14" s="30"/>
      <c r="E14" s="26"/>
      <c r="F14" s="31"/>
      <c r="G14" s="28"/>
      <c r="H14" s="28"/>
      <c r="I14" s="28"/>
      <c r="J14" s="28"/>
      <c r="K14" s="8"/>
    </row>
    <row r="15" spans="2:11" ht="34.5" hidden="1" customHeight="1" x14ac:dyDescent="0.25">
      <c r="B15" s="5"/>
      <c r="C15" s="29"/>
      <c r="D15" s="30"/>
      <c r="E15" s="26"/>
      <c r="F15" s="31"/>
      <c r="G15" s="28"/>
      <c r="H15" s="28"/>
      <c r="I15" s="28"/>
      <c r="J15" s="28"/>
      <c r="K15" s="8"/>
    </row>
    <row r="16" spans="2:11" ht="40.5" hidden="1" customHeight="1" x14ac:dyDescent="0.25">
      <c r="B16" s="7"/>
      <c r="C16" s="29"/>
      <c r="D16" s="30"/>
      <c r="E16" s="26"/>
      <c r="F16" s="31"/>
      <c r="G16" s="28"/>
      <c r="H16" s="28"/>
      <c r="I16" s="28"/>
      <c r="J16" s="28"/>
      <c r="K16" s="8"/>
    </row>
    <row r="17" spans="1:22" ht="45" x14ac:dyDescent="0.25">
      <c r="B17" s="44" t="s">
        <v>5</v>
      </c>
      <c r="C17" s="29" t="s">
        <v>24</v>
      </c>
      <c r="D17" s="30" t="s">
        <v>21</v>
      </c>
      <c r="E17" s="26">
        <v>541.5</v>
      </c>
      <c r="F17" s="31">
        <v>2</v>
      </c>
      <c r="G17" s="28">
        <v>0</v>
      </c>
      <c r="H17" s="28">
        <v>0</v>
      </c>
      <c r="I17" s="28">
        <v>0</v>
      </c>
      <c r="J17" s="28">
        <v>0</v>
      </c>
      <c r="K17" s="8"/>
    </row>
    <row r="18" spans="1:22" ht="33.75" customHeight="1" x14ac:dyDescent="0.25">
      <c r="B18" s="7" t="s">
        <v>14</v>
      </c>
      <c r="C18" s="29" t="s">
        <v>24</v>
      </c>
      <c r="D18" s="30" t="s">
        <v>26</v>
      </c>
      <c r="E18" s="26">
        <v>75.3</v>
      </c>
      <c r="F18" s="31">
        <v>0</v>
      </c>
      <c r="G18" s="28">
        <v>28.5</v>
      </c>
      <c r="H18" s="28">
        <v>0</v>
      </c>
      <c r="I18" s="28">
        <v>23</v>
      </c>
      <c r="J18" s="28">
        <v>0</v>
      </c>
      <c r="K18" s="8"/>
    </row>
    <row r="19" spans="1:22" ht="31.5" customHeight="1" x14ac:dyDescent="0.25">
      <c r="B19" s="7" t="s">
        <v>7</v>
      </c>
      <c r="C19" s="29" t="s">
        <v>24</v>
      </c>
      <c r="D19" s="30" t="s">
        <v>22</v>
      </c>
      <c r="E19" s="26">
        <v>4</v>
      </c>
      <c r="F19" s="31">
        <v>0</v>
      </c>
      <c r="G19" s="28">
        <v>0</v>
      </c>
      <c r="H19" s="28">
        <v>0</v>
      </c>
      <c r="I19" s="28">
        <v>0</v>
      </c>
      <c r="J19" s="28">
        <v>0</v>
      </c>
      <c r="K19" s="8"/>
    </row>
    <row r="20" spans="1:22" s="6" customFormat="1" ht="96.75" customHeight="1" x14ac:dyDescent="0.25">
      <c r="A20" s="8"/>
      <c r="B20" s="43" t="s">
        <v>41</v>
      </c>
      <c r="C20" s="32" t="s">
        <v>42</v>
      </c>
      <c r="D20" s="33"/>
      <c r="E20" s="21">
        <v>2</v>
      </c>
      <c r="F20" s="34">
        <v>0</v>
      </c>
      <c r="G20" s="23">
        <v>0</v>
      </c>
      <c r="H20" s="23">
        <v>0</v>
      </c>
      <c r="I20" s="23">
        <v>0</v>
      </c>
      <c r="J20" s="23">
        <v>0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35.25" hidden="1" customHeight="1" x14ac:dyDescent="0.25">
      <c r="B21" s="7" t="s">
        <v>5</v>
      </c>
      <c r="C21" s="29" t="s">
        <v>42</v>
      </c>
      <c r="D21" s="30" t="s">
        <v>21</v>
      </c>
      <c r="E21" s="26">
        <v>2</v>
      </c>
      <c r="F21" s="31">
        <v>0</v>
      </c>
      <c r="G21" s="28">
        <v>0</v>
      </c>
      <c r="H21" s="28">
        <v>0</v>
      </c>
      <c r="I21" s="28">
        <v>0</v>
      </c>
      <c r="J21" s="28">
        <v>0</v>
      </c>
      <c r="K21" s="8"/>
    </row>
    <row r="22" spans="1:22" ht="97.5" hidden="1" customHeight="1" x14ac:dyDescent="0.25">
      <c r="B22" s="10" t="s">
        <v>41</v>
      </c>
      <c r="C22" s="29" t="s">
        <v>42</v>
      </c>
      <c r="D22" s="30"/>
      <c r="E22" s="26">
        <v>2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8"/>
    </row>
    <row r="23" spans="1:22" ht="57.75" hidden="1" customHeight="1" x14ac:dyDescent="0.25">
      <c r="B23" s="7" t="s">
        <v>5</v>
      </c>
      <c r="C23" s="29" t="s">
        <v>42</v>
      </c>
      <c r="D23" s="30" t="s">
        <v>21</v>
      </c>
      <c r="E23" s="26">
        <v>2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8"/>
    </row>
    <row r="24" spans="1:22" ht="94.5" hidden="1" customHeight="1" x14ac:dyDescent="0.25">
      <c r="B24" s="9" t="s">
        <v>41</v>
      </c>
      <c r="C24" s="29" t="s">
        <v>42</v>
      </c>
      <c r="D24" s="30"/>
      <c r="E24" s="26">
        <v>2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8"/>
    </row>
    <row r="25" spans="1:22" ht="55.5" customHeight="1" x14ac:dyDescent="0.25">
      <c r="B25" s="10" t="s">
        <v>5</v>
      </c>
      <c r="C25" s="29" t="s">
        <v>42</v>
      </c>
      <c r="D25" s="30" t="s">
        <v>21</v>
      </c>
      <c r="E25" s="26">
        <v>2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8"/>
    </row>
    <row r="26" spans="1:22" ht="93" customHeight="1" x14ac:dyDescent="0.25">
      <c r="B26" s="15" t="s">
        <v>35</v>
      </c>
      <c r="C26" s="32" t="s">
        <v>32</v>
      </c>
      <c r="D26" s="33"/>
      <c r="E26" s="21">
        <v>5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8"/>
    </row>
    <row r="27" spans="1:22" ht="76.5" customHeight="1" x14ac:dyDescent="0.25">
      <c r="B27" s="14" t="s">
        <v>5</v>
      </c>
      <c r="C27" s="29" t="s">
        <v>32</v>
      </c>
      <c r="D27" s="30" t="s">
        <v>21</v>
      </c>
      <c r="E27" s="26">
        <v>5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8"/>
    </row>
    <row r="28" spans="1:22" ht="99.75" customHeight="1" x14ac:dyDescent="0.25">
      <c r="B28" s="11" t="s">
        <v>34</v>
      </c>
      <c r="C28" s="35" t="s">
        <v>33</v>
      </c>
      <c r="D28" s="35"/>
      <c r="E28" s="36">
        <v>167.4</v>
      </c>
      <c r="F28" s="37">
        <v>0</v>
      </c>
      <c r="G28" s="37">
        <v>206.5</v>
      </c>
      <c r="H28" s="37">
        <v>0</v>
      </c>
      <c r="I28" s="37">
        <v>220.1</v>
      </c>
      <c r="J28" s="37">
        <v>0</v>
      </c>
      <c r="K28" s="8"/>
    </row>
    <row r="29" spans="1:22" ht="38.25" hidden="1" customHeight="1" x14ac:dyDescent="0.25">
      <c r="B29" s="7" t="s">
        <v>5</v>
      </c>
      <c r="C29" s="29" t="s">
        <v>8</v>
      </c>
      <c r="D29" s="30">
        <v>240</v>
      </c>
      <c r="E29" s="26">
        <v>0</v>
      </c>
      <c r="F29" s="31">
        <v>0</v>
      </c>
      <c r="G29" s="28">
        <v>0</v>
      </c>
      <c r="H29" s="28">
        <v>0</v>
      </c>
      <c r="I29" s="28">
        <v>0</v>
      </c>
      <c r="J29" s="28">
        <v>0</v>
      </c>
      <c r="K29" s="8"/>
    </row>
    <row r="30" spans="1:22" ht="63" customHeight="1" x14ac:dyDescent="0.25">
      <c r="B30" s="50" t="s">
        <v>14</v>
      </c>
      <c r="C30" s="51" t="s">
        <v>33</v>
      </c>
      <c r="D30" s="38">
        <v>540</v>
      </c>
      <c r="E30" s="39">
        <v>167.4</v>
      </c>
      <c r="F30" s="28">
        <v>0</v>
      </c>
      <c r="G30" s="28">
        <v>206.5</v>
      </c>
      <c r="H30" s="28">
        <v>0</v>
      </c>
      <c r="I30" s="28">
        <v>220.1</v>
      </c>
      <c r="J30" s="28">
        <v>0</v>
      </c>
      <c r="K30" s="8"/>
    </row>
    <row r="31" spans="1:22" ht="15.75" hidden="1" x14ac:dyDescent="0.25">
      <c r="B31" s="5"/>
      <c r="C31" s="28"/>
      <c r="D31" s="38"/>
      <c r="E31" s="39"/>
      <c r="F31" s="28"/>
      <c r="G31" s="28"/>
      <c r="H31" s="28"/>
      <c r="I31" s="28"/>
      <c r="J31" s="28"/>
      <c r="K31" s="8"/>
    </row>
    <row r="32" spans="1:22" ht="0.75" hidden="1" customHeight="1" x14ac:dyDescent="0.25">
      <c r="B32" s="5"/>
      <c r="C32" s="28"/>
      <c r="D32" s="38"/>
      <c r="E32" s="39"/>
      <c r="F32" s="28"/>
      <c r="G32" s="28"/>
      <c r="H32" s="28"/>
      <c r="I32" s="28"/>
      <c r="J32" s="28"/>
      <c r="K32" s="8"/>
    </row>
    <row r="33" spans="1:11" ht="21.75" hidden="1" customHeight="1" x14ac:dyDescent="0.25">
      <c r="B33" s="5"/>
      <c r="C33" s="28"/>
      <c r="D33" s="38"/>
      <c r="E33" s="39"/>
      <c r="F33" s="28"/>
      <c r="G33" s="28"/>
      <c r="H33" s="28"/>
      <c r="I33" s="28"/>
      <c r="J33" s="28"/>
      <c r="K33" s="8"/>
    </row>
    <row r="34" spans="1:11" ht="38.25" hidden="1" customHeight="1" x14ac:dyDescent="0.25">
      <c r="B34" s="5"/>
      <c r="C34" s="28"/>
      <c r="D34" s="38"/>
      <c r="E34" s="39"/>
      <c r="F34" s="28"/>
      <c r="G34" s="28"/>
      <c r="H34" s="28"/>
      <c r="I34" s="28"/>
      <c r="J34" s="28"/>
      <c r="K34" s="8"/>
    </row>
    <row r="35" spans="1:11" ht="83.25" customHeight="1" x14ac:dyDescent="0.25">
      <c r="B35" s="15" t="s">
        <v>27</v>
      </c>
      <c r="C35" s="23" t="s">
        <v>17</v>
      </c>
      <c r="D35" s="40"/>
      <c r="E35" s="41">
        <v>1682</v>
      </c>
      <c r="F35" s="23">
        <v>0</v>
      </c>
      <c r="G35" s="23">
        <v>1063</v>
      </c>
      <c r="H35" s="23">
        <v>0</v>
      </c>
      <c r="I35" s="23">
        <v>1105</v>
      </c>
      <c r="J35" s="23">
        <v>0</v>
      </c>
      <c r="K35" s="8"/>
    </row>
    <row r="36" spans="1:11" ht="42.75" customHeight="1" x14ac:dyDescent="0.25">
      <c r="B36" s="7" t="s">
        <v>5</v>
      </c>
      <c r="C36" s="28" t="s">
        <v>18</v>
      </c>
      <c r="D36" s="38">
        <v>240</v>
      </c>
      <c r="E36" s="39">
        <v>1682</v>
      </c>
      <c r="F36" s="28">
        <v>0</v>
      </c>
      <c r="G36" s="28">
        <v>1063</v>
      </c>
      <c r="H36" s="28">
        <v>0</v>
      </c>
      <c r="I36" s="28">
        <v>1105</v>
      </c>
      <c r="J36" s="28">
        <v>0</v>
      </c>
      <c r="K36" s="8"/>
    </row>
    <row r="37" spans="1:11" ht="75.75" customHeight="1" x14ac:dyDescent="0.25">
      <c r="B37" s="12" t="s">
        <v>40</v>
      </c>
      <c r="C37" s="23" t="s">
        <v>19</v>
      </c>
      <c r="D37" s="40"/>
      <c r="E37" s="41">
        <v>5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8"/>
    </row>
    <row r="38" spans="1:11" ht="54.75" customHeight="1" x14ac:dyDescent="0.25">
      <c r="B38" s="5" t="s">
        <v>36</v>
      </c>
      <c r="C38" s="28" t="s">
        <v>19</v>
      </c>
      <c r="D38" s="38" t="s">
        <v>21</v>
      </c>
      <c r="E38" s="39">
        <v>5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8"/>
    </row>
    <row r="39" spans="1:11" ht="54.75" customHeight="1" x14ac:dyDescent="0.25">
      <c r="B39" s="12" t="s">
        <v>28</v>
      </c>
      <c r="C39" s="23" t="s">
        <v>20</v>
      </c>
      <c r="D39" s="40"/>
      <c r="E39" s="41">
        <f>E40+E41</f>
        <v>81.2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8"/>
    </row>
    <row r="40" spans="1:11" ht="54.75" customHeight="1" x14ac:dyDescent="0.25">
      <c r="B40" s="11" t="s">
        <v>29</v>
      </c>
      <c r="C40" s="28" t="s">
        <v>20</v>
      </c>
      <c r="D40" s="38" t="s">
        <v>30</v>
      </c>
      <c r="E40" s="45">
        <v>76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8"/>
    </row>
    <row r="41" spans="1:11" ht="41.25" customHeight="1" x14ac:dyDescent="0.25">
      <c r="B41" s="7" t="s">
        <v>7</v>
      </c>
      <c r="C41" s="28" t="s">
        <v>20</v>
      </c>
      <c r="D41" s="38" t="s">
        <v>22</v>
      </c>
      <c r="E41" s="39">
        <v>5.2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8"/>
    </row>
    <row r="42" spans="1:11" ht="54.75" customHeight="1" x14ac:dyDescent="0.25">
      <c r="B42" s="48" t="s">
        <v>38</v>
      </c>
      <c r="C42" s="49" t="s">
        <v>8</v>
      </c>
      <c r="D42" s="40"/>
      <c r="E42" s="41">
        <f>E43+E44</f>
        <v>15</v>
      </c>
      <c r="F42" s="23">
        <v>0</v>
      </c>
      <c r="G42" s="23">
        <f>G43+G44</f>
        <v>10</v>
      </c>
      <c r="H42" s="23">
        <f>H43+H44</f>
        <v>0</v>
      </c>
      <c r="I42" s="23">
        <v>10</v>
      </c>
      <c r="J42" s="23">
        <v>0</v>
      </c>
      <c r="K42" s="8"/>
    </row>
    <row r="43" spans="1:11" ht="42" customHeight="1" x14ac:dyDescent="0.25">
      <c r="A43" s="16"/>
      <c r="B43" s="47" t="s">
        <v>14</v>
      </c>
      <c r="C43" s="28" t="s">
        <v>8</v>
      </c>
      <c r="D43" s="38" t="s">
        <v>26</v>
      </c>
      <c r="E43" s="39">
        <v>5</v>
      </c>
      <c r="F43" s="28">
        <v>0</v>
      </c>
      <c r="G43" s="28">
        <v>5</v>
      </c>
      <c r="H43" s="28">
        <v>0</v>
      </c>
      <c r="I43" s="28">
        <v>5</v>
      </c>
      <c r="J43" s="28">
        <v>0</v>
      </c>
      <c r="K43" s="8"/>
    </row>
    <row r="44" spans="1:11" ht="33.75" customHeight="1" x14ac:dyDescent="0.25">
      <c r="A44" s="16"/>
      <c r="B44" s="7" t="s">
        <v>10</v>
      </c>
      <c r="C44" s="28" t="s">
        <v>8</v>
      </c>
      <c r="D44" s="38" t="s">
        <v>39</v>
      </c>
      <c r="E44" s="39">
        <v>10</v>
      </c>
      <c r="F44" s="28">
        <v>0</v>
      </c>
      <c r="G44" s="28">
        <v>5</v>
      </c>
      <c r="H44" s="28">
        <v>0</v>
      </c>
      <c r="I44" s="28">
        <v>5</v>
      </c>
      <c r="J44" s="28">
        <v>0</v>
      </c>
      <c r="K44" s="8"/>
    </row>
    <row r="45" spans="1:11" ht="24.75" customHeight="1" x14ac:dyDescent="0.25">
      <c r="B45" s="12" t="s">
        <v>11</v>
      </c>
      <c r="C45" s="28"/>
      <c r="D45" s="28"/>
      <c r="E45" s="41">
        <f>E42+E39+E37+E35+E28+E26+E20+E10</f>
        <v>5234.8290000000006</v>
      </c>
      <c r="F45" s="41">
        <f>F42+F39+F37+F35+F28+F26+F20+F10</f>
        <v>227.4</v>
      </c>
      <c r="G45" s="41">
        <f>G42+G39+G37+G35+G28+G26+G20+G10</f>
        <v>2605.1999999999998</v>
      </c>
      <c r="H45" s="23">
        <f>H42+H39+H37+H35+H28+H26+H20+H10</f>
        <v>253.2</v>
      </c>
      <c r="I45" s="41">
        <f>I42+I39+I37+I35+I28+I26+I20+I10</f>
        <v>2689.8</v>
      </c>
      <c r="J45" s="23">
        <f>J42+J39+J37+J28+J26+J20+J10</f>
        <v>321.2</v>
      </c>
      <c r="K45" s="8"/>
    </row>
    <row r="46" spans="1:11" ht="15.75" x14ac:dyDescent="0.25">
      <c r="B46" s="5" t="s">
        <v>12</v>
      </c>
      <c r="C46" s="28"/>
      <c r="D46" s="42" t="s">
        <v>15</v>
      </c>
      <c r="E46" s="39"/>
      <c r="F46" s="28"/>
      <c r="G46" s="39">
        <v>66.8</v>
      </c>
      <c r="H46" s="28"/>
      <c r="I46" s="39">
        <v>141.6</v>
      </c>
      <c r="J46" s="28"/>
      <c r="K46" s="8"/>
    </row>
    <row r="47" spans="1:11" ht="31.5" x14ac:dyDescent="0.25">
      <c r="B47" s="5" t="s">
        <v>13</v>
      </c>
      <c r="C47" s="28"/>
      <c r="D47" s="42"/>
      <c r="E47" s="39">
        <v>5234.8</v>
      </c>
      <c r="F47" s="39">
        <v>227.4</v>
      </c>
      <c r="G47" s="28">
        <v>2672</v>
      </c>
      <c r="H47" s="28">
        <v>253.2</v>
      </c>
      <c r="I47" s="28">
        <v>2831.4</v>
      </c>
      <c r="J47" s="28">
        <v>321.2</v>
      </c>
      <c r="K47" s="8"/>
    </row>
    <row r="48" spans="1:11" x14ac:dyDescent="0.25">
      <c r="B48" s="4"/>
      <c r="C48" s="4"/>
      <c r="D48" s="4"/>
      <c r="E48" s="17"/>
      <c r="F48" s="4"/>
      <c r="G48" s="4"/>
      <c r="H48" s="4"/>
      <c r="I48" s="4"/>
      <c r="J48" s="4"/>
    </row>
    <row r="49" spans="5:5" x14ac:dyDescent="0.25">
      <c r="E49" s="8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2026-02-24T07:56:36Z</dcterms:modified>
</cp:coreProperties>
</file>